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 activeTab="3"/>
  </bookViews>
  <sheets>
    <sheet name="6.1 แผนงานบริหารงานทั่วไป" sheetId="52" r:id="rId1"/>
    <sheet name="6.2 สาธารณสุข" sheetId="53" r:id="rId2"/>
    <sheet name="6.3 ศาสนาวัฒนธรรม" sheetId="36" r:id="rId3"/>
    <sheet name="6.4 อุตสาหกรรม" sheetId="35" r:id="rId4"/>
  </sheets>
  <definedNames>
    <definedName name="_xlnm.Print_Titles" localSheetId="1">'6.2 สาธารณสุข'!$1:$4</definedName>
    <definedName name="_xlnm.Print_Titles" localSheetId="2">'6.3 ศาสนาวัฒนธรรม'!$1:$4</definedName>
    <definedName name="_xlnm.Print_Titles" localSheetId="3">'6.4 อุตสาหกรรม'!#REF!</definedName>
  </definedNames>
  <calcPr calcId="124519"/>
</workbook>
</file>

<file path=xl/calcChain.xml><?xml version="1.0" encoding="utf-8"?>
<calcChain xmlns="http://schemas.openxmlformats.org/spreadsheetml/2006/main">
  <c r="D27" i="52"/>
  <c r="D28" i="53"/>
  <c r="D71" i="36"/>
  <c r="D27" i="35"/>
</calcChain>
</file>

<file path=xl/sharedStrings.xml><?xml version="1.0" encoding="utf-8"?>
<sst xmlns="http://schemas.openxmlformats.org/spreadsheetml/2006/main" count="242" uniqueCount="145">
  <si>
    <t>ลำดับ</t>
  </si>
  <si>
    <t>ที่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</si>
  <si>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</si>
  <si>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</si>
  <si>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</si>
  <si>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</si>
  <si>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</si>
  <si>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</si>
  <si>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</si>
  <si>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</si>
  <si>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</si>
  <si>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</si>
  <si>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</si>
  <si>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</si>
  <si>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</si>
  <si>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</si>
  <si>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โครงการ</t>
  </si>
  <si>
    <t>หน่วยงาน</t>
  </si>
  <si>
    <t>รับผิดชอบหลัก</t>
  </si>
  <si>
    <t>พ.ศ. 2560</t>
  </si>
  <si>
    <t>จัดกิจกรรมสนับสนุน</t>
  </si>
  <si>
    <t>สำนักการศึกษา</t>
  </si>
  <si>
    <t>งานประเพณีสงกรานต์</t>
  </si>
  <si>
    <t>(ปีใหม่เมืองลำปาง)</t>
  </si>
  <si>
    <t>งานประเพณีลอยกระทง</t>
  </si>
  <si>
    <t>(ล่องสะเปา)</t>
  </si>
  <si>
    <t>บวงสรวงเจ้าพระยา</t>
  </si>
  <si>
    <t>สุลวลือไชยสงคราม</t>
  </si>
  <si>
    <t>(พ่อเจ้าทิพย์ช้าง)</t>
  </si>
  <si>
    <t>บวงสรวงพญาพรหมโวหาร</t>
  </si>
  <si>
    <t>จัดงานเทศกาล</t>
  </si>
  <si>
    <t>วันเข้าพรรษา</t>
  </si>
  <si>
    <t>ประเพณีงานบุญตามรอย</t>
  </si>
  <si>
    <t>กองสาธารณสุข</t>
  </si>
  <si>
    <t>และสิ่งแวดล้อม</t>
  </si>
  <si>
    <t>ส่งเสริมและอนุรักษ์</t>
  </si>
  <si>
    <t>ของกิ๋นถิ่นเหนือ</t>
  </si>
  <si>
    <t>สำนักการช่าง</t>
  </si>
  <si>
    <t>ประเพณีสำคัญและ</t>
  </si>
  <si>
    <t>รายละเอียดของกิจกรรมที่</t>
  </si>
  <si>
    <t>งบประมาณ
(บาท)</t>
  </si>
  <si>
    <t>พ.ศ. 2561</t>
  </si>
  <si>
    <t>เกิดขึ้นจากโครงการ</t>
  </si>
  <si>
    <t>6. ยุทธศาสตร์การส่งเสริม ศิลปวัฒนธรรม ประเพณี และการธำรงไว้ซึ่งมรดกทางวัฒนธรรม</t>
  </si>
  <si>
    <t>ศรัทธา ไหว้สาอริยสงฆ์</t>
  </si>
  <si>
    <t>เจ้าหลวงพ่อเกษม เขมโก</t>
  </si>
  <si>
    <t>ทำบุญตักบาตร</t>
  </si>
  <si>
    <t>วันขึ้นปีใหม่</t>
  </si>
  <si>
    <t>บวงสรวงหลักเมืองและ</t>
  </si>
  <si>
    <t>พิธีสืบชาตาเมืองลำปาง</t>
  </si>
  <si>
    <t>จัดกิจกรรมวันสำคัญ</t>
  </si>
  <si>
    <t>ทางศาสนาและ</t>
  </si>
  <si>
    <t>ประเพณีอื่นๆ</t>
  </si>
  <si>
    <t>งานพิธี รัฐพิธีต่าง ๆ</t>
  </si>
  <si>
    <t>1. การหล่อเทียนและแห่เทียน</t>
  </si>
  <si>
    <t>2. การประกวดจัดเทียนพรรษา</t>
  </si>
  <si>
    <t>3. พิธีทางศาสนา</t>
  </si>
  <si>
    <t>4. กิจกรรมการประกวด</t>
  </si>
  <si>
    <t>ศิลปวัฒนธรรมต่าง ๆ ของท้องถิ่น ฯลฯ</t>
  </si>
  <si>
    <t>สะเปาคำ</t>
  </si>
  <si>
    <t>4. จัดการประกวดบอกไฟดอก</t>
  </si>
  <si>
    <t>และโคมล้านนา</t>
  </si>
  <si>
    <t>5. จัดการประกวดสะเปาการฝีมือ</t>
  </si>
  <si>
    <t>1. จัดประกวดเทพบุตร</t>
  </si>
  <si>
    <t>เทพธิดาสลุงหลวง</t>
  </si>
  <si>
    <t>2. พิธีตักบาตรปีใหม่เมือง</t>
  </si>
  <si>
    <t>3. ขบวนแห่จุมพระคู่บ้านคู่เมือง</t>
  </si>
  <si>
    <t>4. ขบวนแห่ปีใหม่เมืองลำปาง</t>
  </si>
  <si>
    <t>5. กาดมั่วคัวงาย</t>
  </si>
  <si>
    <t>6. แกงฮังเลหม้อขางหลวง</t>
  </si>
  <si>
    <t>1. จัดกิจกรรมให้ความรู้  ในการจัดทำ</t>
  </si>
  <si>
    <t>เครื่องสักการะหรือเครื่องบูชาใน</t>
  </si>
  <si>
    <t>พระพุทธศาสนา</t>
  </si>
  <si>
    <t>2. จัดขบวนอัญเชิญเครื่อง</t>
  </si>
  <si>
    <t>สัตตภัณฑ์และเครื่อง</t>
  </si>
  <si>
    <t>สักการะในพระพุทธศาสนา</t>
  </si>
  <si>
    <t>ร่วมขบวนไหว้สาอริยสงฆ์</t>
  </si>
  <si>
    <t>1. พิธีทักษิณานุประทาน</t>
  </si>
  <si>
    <t>2. พีธีบวงสรวง</t>
  </si>
  <si>
    <t>3. การแสดงศิลปะวัฒนธรรมพื้นบ้าน</t>
  </si>
  <si>
    <t>1. นิมนต์พระสงฆ์สามเณร</t>
  </si>
  <si>
    <t>จำนวน 300 รูป มารับบิณฑบาต</t>
  </si>
  <si>
    <t>2. พีธีบวงสรวง/พิธีสดุดี</t>
  </si>
  <si>
    <t>3. การแสดงศิลปะ</t>
  </si>
  <si>
    <t>วัฒนธรรมพื้นบ้าน</t>
  </si>
  <si>
    <t>1. ขบวนแห่บายศรี</t>
  </si>
  <si>
    <t>2. พิธีบวงสรวง</t>
  </si>
  <si>
    <t>3. พิธีสืบชาตาเมือง</t>
  </si>
  <si>
    <t>4. กิจกรรมประเพณีต่างๆ</t>
  </si>
  <si>
    <t>ที่สำคัญของท้องถิ่น</t>
  </si>
  <si>
    <t>1. พิธีทำบุญตักบาตร</t>
  </si>
  <si>
    <t>2. พิธีเวียนเทียน</t>
  </si>
  <si>
    <t>3. จัดนิทรรศการ</t>
  </si>
  <si>
    <t>4. แสดงธรรมเทศนา</t>
  </si>
  <si>
    <t>5. พิธีสักการะพระบรมสารีริกธาตุ</t>
  </si>
  <si>
    <t>6. จัดกิจกรรมประเพณี</t>
  </si>
  <si>
    <t>ที่สำคัญของท้องถิ่น ฯลฯ</t>
  </si>
  <si>
    <t>1. จัดการประกวดสะเปาลอยน้ำ</t>
  </si>
  <si>
    <t>2. จัดการประกวดสะเปารถใหญ่</t>
  </si>
  <si>
    <t>3. จัดการประกวดธิดาสะเปาแก้ว</t>
  </si>
  <si>
    <t xml:space="preserve">จัดกิจกรรมสนับสนุนประเพณีสำคัญ </t>
  </si>
  <si>
    <t xml:space="preserve">และงานพิธี รัฐพิธีต่าง ๆ เช่น </t>
  </si>
  <si>
    <t>ประสานงาน ออกหนังสือเชิญ และมอบ</t>
  </si>
  <si>
    <t>หน้าที่ให้แต่ละสำนัก/กอง ฯลฯ</t>
  </si>
  <si>
    <t>สำนักปลัดเทศบาล</t>
  </si>
  <si>
    <t>เทศบาลนครลำปาง</t>
  </si>
  <si>
    <t>และสถานที่</t>
  </si>
  <si>
    <t>ประกอบพิธีต่าง ๆ</t>
  </si>
  <si>
    <t>วัดในเขตเทศบาล</t>
  </si>
  <si>
    <t>นครลำปาง</t>
  </si>
  <si>
    <t>ท่าน้ำวัดสิงห์ชัย</t>
  </si>
  <si>
    <t>แยกดอนปาน</t>
  </si>
  <si>
    <t>ข่วงนคร</t>
  </si>
  <si>
    <t>สวนสาธารณะ</t>
  </si>
  <si>
    <t>ห้าแยกหอนาฬิกา</t>
  </si>
  <si>
    <t>สามแยกเก๊าจาว</t>
  </si>
  <si>
    <t>สถานปฏิบัติธรรม</t>
  </si>
  <si>
    <t>หลวงพ่อเกษม</t>
  </si>
  <si>
    <t xml:space="preserve"> เขมโก </t>
  </si>
  <si>
    <t>อนุสาวรีย์</t>
  </si>
  <si>
    <t>พญาพรหมโวหาร</t>
  </si>
  <si>
    <t>ในเขตเทศบาล</t>
  </si>
  <si>
    <t>เจ้าพระยา</t>
  </si>
  <si>
    <t>ศาลหลักเมือง</t>
  </si>
  <si>
    <t>ลำปาง</t>
  </si>
  <si>
    <t>จัดกิจกรรมอาหารพื้นเมืองใน</t>
  </si>
  <si>
    <t>เทศกาลสงกรานต์</t>
  </si>
  <si>
    <t>เยาวชนในท้องถิ่น</t>
  </si>
  <si>
    <t>อนุรักษ์และพัฒนาเมืองเก่า</t>
  </si>
  <si>
    <t>นครลำปาง (ต่อเนื่อง)</t>
  </si>
  <si>
    <t>พื้นที่ในเขต</t>
  </si>
  <si>
    <t>จัดกิจกรรมปลูกฝังสร้างจิตสำนึก</t>
  </si>
  <si>
    <t>และให้ความรู้ในการอนุรักษ์ พัฒนา</t>
  </si>
  <si>
    <t>ฟื้นฟู แหล่งโบราณสถาน โบราณวัตถุ</t>
  </si>
  <si>
    <t>หรือแหล่งเรียนรู้ทางสถาปัตยกรรม</t>
  </si>
  <si>
    <t>พื้นถิ่น โดย</t>
  </si>
  <si>
    <t>1. จัดอบรมให้ความรู้แก่ประชาชน</t>
  </si>
  <si>
    <t>2. จัดกิจกรรมพัฒนา ฟื้นฟูแหล่ง</t>
  </si>
  <si>
    <t>มรดกทางวัฒนธรรมในท้องถิ่น</t>
  </si>
  <si>
    <t>รวม</t>
  </si>
  <si>
    <t xml:space="preserve">   6.4  แผนงานอุตสาหกรรมและการโยธา</t>
  </si>
  <si>
    <t xml:space="preserve">   6.1 แผนงานบริหารงานทั่วไป</t>
  </si>
  <si>
    <t xml:space="preserve">   6.2 แผนงานสาธารณสุข</t>
  </si>
  <si>
    <t>6. ยุทธศาสตร์การส่งเสริมศิลปวัฒนธรรม ประเพณี และการธำรงไว้ซึ่งมรดกทางวัฒนธรรม</t>
  </si>
  <si>
    <t xml:space="preserve">   6.3  แผนงานการศาสนาวัฒนธรรมและนันทนาการ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</si>
</sst>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3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indexed="8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16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18" borderId="0" applyNumberFormat="0" applyBorder="0" applyAlignment="0" applyProtection="0"/>
    <xf numFmtId="0" fontId="16" fillId="0" borderId="4" applyNumberFormat="0" applyFill="0" applyAlignment="0" applyProtection="0"/>
    <xf numFmtId="0" fontId="1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18" fillId="16" borderId="5" applyNumberFormat="0" applyAlignment="0" applyProtection="0"/>
    <xf numFmtId="0" fontId="1" fillId="23" borderId="6" applyNumberFormat="0" applyFon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0" xfId="0" applyFont="1" applyBorder="1" applyAlignment="1">
      <alignment horizontal="center"/>
    </xf>
    <xf numFmtId="0" fontId="4" fillId="0" borderId="0" xfId="0" applyFont="1"/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center"/>
    </xf>
    <xf numFmtId="0" fontId="2" fillId="0" borderId="0" xfId="0" applyFont="1" applyBorder="1"/>
    <xf numFmtId="0" fontId="22" fillId="0" borderId="15" xfId="0" applyFont="1" applyBorder="1"/>
    <xf numFmtId="49" fontId="22" fillId="0" borderId="11" xfId="0" applyNumberFormat="1" applyFont="1" applyBorder="1" applyAlignment="1">
      <alignment horizontal="center"/>
    </xf>
    <xf numFmtId="49" fontId="22" fillId="0" borderId="15" xfId="0" applyNumberFormat="1" applyFont="1" applyBorder="1" applyAlignment="1">
      <alignment horizontal="center"/>
    </xf>
    <xf numFmtId="0" fontId="4" fillId="0" borderId="0" xfId="45" applyFont="1" applyAlignment="1"/>
    <xf numFmtId="0" fontId="4" fillId="0" borderId="15" xfId="45" applyFont="1" applyBorder="1" applyAlignment="1"/>
    <xf numFmtId="0" fontId="4" fillId="0" borderId="15" xfId="0" applyFont="1" applyBorder="1" applyAlignment="1"/>
    <xf numFmtId="0" fontId="4" fillId="0" borderId="0" xfId="0" applyFont="1" applyBorder="1" applyAlignment="1"/>
    <xf numFmtId="0" fontId="4" fillId="0" borderId="0" xfId="0" applyFont="1" applyAlignment="1"/>
    <xf numFmtId="0" fontId="4" fillId="0" borderId="0" xfId="0" applyFont="1" applyBorder="1"/>
    <xf numFmtId="0" fontId="4" fillId="0" borderId="10" xfId="0" applyFont="1" applyBorder="1"/>
    <xf numFmtId="0" fontId="4" fillId="0" borderId="21" xfId="0" applyFont="1" applyBorder="1"/>
    <xf numFmtId="0" fontId="4" fillId="0" borderId="21" xfId="0" applyFont="1" applyBorder="1" applyAlignment="1">
      <alignment horizontal="center"/>
    </xf>
    <xf numFmtId="0" fontId="4" fillId="0" borderId="15" xfId="20" applyFont="1" applyBorder="1"/>
    <xf numFmtId="0" fontId="4" fillId="0" borderId="15" xfId="45" applyFont="1" applyBorder="1" applyAlignment="1"/>
    <xf numFmtId="3" fontId="3" fillId="0" borderId="15" xfId="0" applyNumberFormat="1" applyFont="1" applyBorder="1" applyAlignment="1">
      <alignment horizontal="center"/>
    </xf>
    <xf numFmtId="0" fontId="3" fillId="0" borderId="15" xfId="0" applyFont="1" applyBorder="1"/>
    <xf numFmtId="0" fontId="3" fillId="0" borderId="15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59" fontId="3" fillId="0" borderId="17" xfId="0" applyNumberFormat="1" applyFont="1" applyBorder="1" applyAlignment="1">
      <alignment horizontal="center"/>
    </xf>
  </cellXfs>
  <cellStyles count="47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2" xfId="46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19051</xdr:colOff>
      <xdr:row>4</xdr:row>
      <xdr:rowOff>133350</xdr:rowOff>
    </xdr:from>
    <xdr:to>
      <xdr:col>17</xdr:col>
      <xdr:colOff>266700</xdr:colOff>
      <xdr:row>4</xdr:row>
      <xdr:rowOff>133350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010276" y="1085850"/>
          <a:ext cx="3390899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19051</xdr:colOff>
      <xdr:row>4</xdr:row>
      <xdr:rowOff>123825</xdr:rowOff>
    </xdr:from>
    <xdr:to>
      <xdr:col>12</xdr:col>
      <xdr:colOff>266701</xdr:colOff>
      <xdr:row>4</xdr:row>
      <xdr:rowOff>123825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7153276" y="1076325"/>
          <a:ext cx="819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4</xdr:row>
      <xdr:rowOff>104775</xdr:rowOff>
    </xdr:from>
    <xdr:to>
      <xdr:col>15</xdr:col>
      <xdr:colOff>276225</xdr:colOff>
      <xdr:row>4</xdr:row>
      <xdr:rowOff>104777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8162925" y="1057275"/>
          <a:ext cx="542925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10</xdr:row>
      <xdr:rowOff>133350</xdr:rowOff>
    </xdr:from>
    <xdr:to>
      <xdr:col>7</xdr:col>
      <xdr:colOff>276225</xdr:colOff>
      <xdr:row>10</xdr:row>
      <xdr:rowOff>133352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5876925" y="2752725"/>
          <a:ext cx="542925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18</xdr:row>
      <xdr:rowOff>114300</xdr:rowOff>
    </xdr:from>
    <xdr:to>
      <xdr:col>12</xdr:col>
      <xdr:colOff>257175</xdr:colOff>
      <xdr:row>18</xdr:row>
      <xdr:rowOff>114303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6734175" y="4638675"/>
          <a:ext cx="1095375" cy="3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26</xdr:row>
      <xdr:rowOff>133350</xdr:rowOff>
    </xdr:from>
    <xdr:to>
      <xdr:col>7</xdr:col>
      <xdr:colOff>266700</xdr:colOff>
      <xdr:row>26</xdr:row>
      <xdr:rowOff>133352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5867400" y="7038975"/>
          <a:ext cx="542925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35</xdr:row>
      <xdr:rowOff>114300</xdr:rowOff>
    </xdr:from>
    <xdr:to>
      <xdr:col>12</xdr:col>
      <xdr:colOff>276225</xdr:colOff>
      <xdr:row>35</xdr:row>
      <xdr:rowOff>114302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305675" y="9401175"/>
          <a:ext cx="542925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39</xdr:row>
      <xdr:rowOff>114300</xdr:rowOff>
    </xdr:from>
    <xdr:to>
      <xdr:col>9</xdr:col>
      <xdr:colOff>276225</xdr:colOff>
      <xdr:row>39</xdr:row>
      <xdr:rowOff>114302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6448425" y="11068050"/>
          <a:ext cx="542925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42</xdr:row>
      <xdr:rowOff>123825</xdr:rowOff>
    </xdr:from>
    <xdr:to>
      <xdr:col>10</xdr:col>
      <xdr:colOff>276225</xdr:colOff>
      <xdr:row>42</xdr:row>
      <xdr:rowOff>123827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6734175" y="12982575"/>
          <a:ext cx="542925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48</xdr:row>
      <xdr:rowOff>114300</xdr:rowOff>
    </xdr:from>
    <xdr:to>
      <xdr:col>13</xdr:col>
      <xdr:colOff>276225</xdr:colOff>
      <xdr:row>48</xdr:row>
      <xdr:rowOff>114302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7591425" y="14639925"/>
          <a:ext cx="542925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54</xdr:row>
      <xdr:rowOff>123825</xdr:rowOff>
    </xdr:from>
    <xdr:to>
      <xdr:col>15</xdr:col>
      <xdr:colOff>276225</xdr:colOff>
      <xdr:row>54</xdr:row>
      <xdr:rowOff>123827</xdr:rowOff>
    </xdr:to>
    <xdr:cxnSp macro="">
      <xdr:nvCxnSpPr>
        <xdr:cNvPr id="15" name="ลูกศรเชื่อมต่อแบบตรง 14"/>
        <xdr:cNvCxnSpPr/>
      </xdr:nvCxnSpPr>
      <xdr:spPr>
        <a:xfrm flipV="1">
          <a:off x="7029450" y="16316325"/>
          <a:ext cx="1676400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4</xdr:row>
      <xdr:rowOff>114300</xdr:rowOff>
    </xdr:from>
    <xdr:to>
      <xdr:col>15</xdr:col>
      <xdr:colOff>276225</xdr:colOff>
      <xdr:row>4</xdr:row>
      <xdr:rowOff>114300</xdr:rowOff>
    </xdr:to>
    <xdr:cxnSp macro="">
      <xdr:nvCxnSpPr>
        <xdr:cNvPr id="2" name="ลูกศรเชื่อมต่อแบบตรง 1"/>
        <xdr:cNvCxnSpPr/>
      </xdr:nvCxnSpPr>
      <xdr:spPr>
        <a:xfrm>
          <a:off x="7867650" y="1066800"/>
          <a:ext cx="838200" cy="0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6"/>
  <sheetViews>
    <sheetView view="pageBreakPreview" zoomScaleNormal="160" zoomScaleSheetLayoutView="100" workbookViewId="0">
      <selection activeCell="C23" sqref="C23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6" width="13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6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4" customFormat="1" ht="18.75" customHeight="1">
      <c r="A3" s="31" t="s">
        <v>0</v>
      </c>
      <c r="B3" s="36" t="s">
        <v>16</v>
      </c>
      <c r="C3" s="32" t="s">
        <v>39</v>
      </c>
      <c r="D3" s="38" t="s">
        <v>40</v>
      </c>
      <c r="E3" s="32" t="s">
        <v>2</v>
      </c>
      <c r="F3" s="32" t="s">
        <v>17</v>
      </c>
      <c r="G3" s="40" t="s">
        <v>19</v>
      </c>
      <c r="H3" s="41"/>
      <c r="I3" s="42"/>
      <c r="J3" s="43" t="s">
        <v>41</v>
      </c>
      <c r="K3" s="41"/>
      <c r="L3" s="41"/>
      <c r="M3" s="41"/>
      <c r="N3" s="41"/>
      <c r="O3" s="41"/>
      <c r="P3" s="41"/>
      <c r="Q3" s="41"/>
      <c r="R3" s="42"/>
    </row>
    <row r="4" spans="1:18" s="4" customFormat="1" ht="18.75" customHeight="1">
      <c r="A4" s="33" t="s">
        <v>1</v>
      </c>
      <c r="B4" s="37"/>
      <c r="C4" s="34" t="s">
        <v>42</v>
      </c>
      <c r="D4" s="39"/>
      <c r="E4" s="34" t="s">
        <v>3</v>
      </c>
      <c r="F4" s="34" t="s">
        <v>18</v>
      </c>
      <c r="G4" s="35" t="s">
        <v>4</v>
      </c>
      <c r="H4" s="35" t="s">
        <v>5</v>
      </c>
      <c r="I4" s="35" t="s">
        <v>6</v>
      </c>
      <c r="J4" s="35" t="s">
        <v>7</v>
      </c>
      <c r="K4" s="35" t="s">
        <v>8</v>
      </c>
      <c r="L4" s="35" t="s">
        <v>9</v>
      </c>
      <c r="M4" s="35" t="s">
        <v>10</v>
      </c>
      <c r="N4" s="35" t="s">
        <v>11</v>
      </c>
      <c r="O4" s="35" t="s">
        <v>12</v>
      </c>
      <c r="P4" s="35" t="s">
        <v>13</v>
      </c>
      <c r="Q4" s="35" t="s">
        <v>14</v>
      </c>
      <c r="R4" s="35" t="s">
        <v>15</v>
      </c>
    </row>
    <row r="5" spans="1:18" s="4" customFormat="1" ht="18.75" customHeight="1">
      <c r="A5" s="5">
        <v>1</v>
      </c>
      <c r="B5" s="6" t="s">
        <v>20</v>
      </c>
      <c r="C5" s="18" t="s">
        <v>100</v>
      </c>
      <c r="D5" s="7">
        <v>100000</v>
      </c>
      <c r="E5" s="3" t="s">
        <v>105</v>
      </c>
      <c r="F5" s="5" t="s">
        <v>104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s="4" customFormat="1" ht="18.75" customHeight="1">
      <c r="A6" s="5"/>
      <c r="B6" s="6" t="s">
        <v>38</v>
      </c>
      <c r="C6" s="19" t="s">
        <v>101</v>
      </c>
      <c r="D6" s="7"/>
      <c r="E6" s="20" t="s">
        <v>106</v>
      </c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4" customFormat="1" ht="18.75" customHeight="1">
      <c r="A7" s="5"/>
      <c r="B7" s="6" t="s">
        <v>53</v>
      </c>
      <c r="C7" s="19" t="s">
        <v>102</v>
      </c>
      <c r="D7" s="7"/>
      <c r="E7" s="20" t="s">
        <v>107</v>
      </c>
      <c r="F7" s="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s="4" customFormat="1" ht="18.75" customHeight="1">
      <c r="A8" s="5"/>
      <c r="B8" s="6"/>
      <c r="C8" s="19" t="s">
        <v>103</v>
      </c>
      <c r="D8" s="7"/>
      <c r="E8" s="5"/>
      <c r="F8" s="5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s="4" customFormat="1" ht="18.75" customHeight="1">
      <c r="A9" s="5"/>
      <c r="B9" s="6"/>
      <c r="C9" s="19"/>
      <c r="D9" s="7"/>
      <c r="E9" s="5"/>
      <c r="F9" s="5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s="4" customFormat="1" ht="18.75" customHeight="1">
      <c r="A10" s="5"/>
      <c r="B10" s="6"/>
      <c r="C10" s="6"/>
      <c r="D10" s="7"/>
      <c r="E10" s="5"/>
      <c r="F10" s="5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s="4" customFormat="1" ht="18.75" customHeight="1">
      <c r="A11" s="5"/>
      <c r="B11" s="12"/>
      <c r="C11" s="6"/>
      <c r="D11" s="7"/>
      <c r="E11" s="5"/>
      <c r="F11" s="5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s="4" customFormat="1" ht="18.75" customHeight="1">
      <c r="A12" s="5"/>
      <c r="B12" s="6"/>
      <c r="C12" s="6"/>
      <c r="D12" s="7"/>
      <c r="E12" s="5"/>
      <c r="F12" s="5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s="4" customFormat="1" ht="18.75" customHeight="1">
      <c r="A13" s="5"/>
      <c r="B13" s="6"/>
      <c r="C13" s="6"/>
      <c r="D13" s="7"/>
      <c r="E13" s="5"/>
      <c r="F13" s="5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s="4" customFormat="1" ht="18.75" customHeight="1">
      <c r="A14" s="5"/>
      <c r="B14" s="6"/>
      <c r="C14" s="6"/>
      <c r="D14" s="7"/>
      <c r="E14" s="5"/>
      <c r="F14" s="5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s="4" customFormat="1" ht="18.75" customHeight="1">
      <c r="A15" s="5"/>
      <c r="B15" s="6"/>
      <c r="C15" s="6"/>
      <c r="D15" s="7"/>
      <c r="E15" s="5"/>
      <c r="F15" s="5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s="4" customFormat="1" ht="18.75" customHeight="1">
      <c r="A16" s="5"/>
      <c r="B16" s="6"/>
      <c r="C16" s="6"/>
      <c r="D16" s="7"/>
      <c r="E16" s="5"/>
      <c r="F16" s="5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s="4" customFormat="1" ht="18.75" customHeight="1">
      <c r="A17" s="5"/>
      <c r="B17" s="6"/>
      <c r="C17" s="6"/>
      <c r="D17" s="7"/>
      <c r="E17" s="5"/>
      <c r="F17" s="5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4" customFormat="1" ht="18.75" customHeight="1">
      <c r="A18" s="5"/>
      <c r="B18" s="13"/>
      <c r="C18" s="6"/>
      <c r="D18" s="7"/>
      <c r="E18" s="5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s="4" customFormat="1" ht="18.75" customHeight="1">
      <c r="A19" s="5"/>
      <c r="B19" s="13"/>
      <c r="C19" s="6"/>
      <c r="D19" s="7"/>
      <c r="E19" s="5"/>
      <c r="F19" s="5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s="4" customFormat="1" ht="18.75" customHeight="1">
      <c r="A20" s="5"/>
      <c r="B20" s="13"/>
      <c r="C20" s="6"/>
      <c r="D20" s="7"/>
      <c r="E20" s="5"/>
      <c r="F20" s="5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s="4" customFormat="1" ht="18.75" customHeight="1">
      <c r="A21" s="5"/>
      <c r="B21" s="6"/>
      <c r="C21" s="6"/>
      <c r="D21" s="7"/>
      <c r="E21" s="5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s="4" customFormat="1" ht="18.75" customHeight="1">
      <c r="A22" s="5"/>
      <c r="B22" s="6"/>
      <c r="C22" s="6"/>
      <c r="D22" s="7"/>
      <c r="E22" s="5"/>
      <c r="F22" s="5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s="4" customFormat="1" ht="18.75" customHeight="1">
      <c r="A23" s="5"/>
      <c r="B23" s="6"/>
      <c r="C23" s="6"/>
      <c r="D23" s="7"/>
      <c r="E23" s="5"/>
      <c r="F23" s="5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s="4" customFormat="1" ht="18.75" customHeight="1">
      <c r="A24" s="5"/>
      <c r="B24" s="6"/>
      <c r="C24" s="6"/>
      <c r="D24" s="7"/>
      <c r="E24" s="5"/>
      <c r="F24" s="5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s="4" customFormat="1" ht="18.75" customHeight="1">
      <c r="A25" s="5"/>
      <c r="B25" s="6"/>
      <c r="C25" s="6"/>
      <c r="D25" s="7"/>
      <c r="E25" s="5"/>
      <c r="F25" s="5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s="27" customFormat="1" ht="18.75" customHeight="1">
      <c r="A26" s="28"/>
      <c r="B26" s="29"/>
      <c r="C26" s="29"/>
      <c r="D26" s="30"/>
      <c r="E26" s="28"/>
      <c r="F26" s="28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</row>
    <row r="27" spans="1:18" s="26" customFormat="1" ht="18.75" customHeight="1">
      <c r="A27" s="25" t="s">
        <v>139</v>
      </c>
      <c r="B27" s="24"/>
      <c r="C27" s="24"/>
      <c r="D27" s="23">
        <f>SUM(D5)</f>
        <v>100000</v>
      </c>
      <c r="E27" s="25"/>
      <c r="F27" s="25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1:18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</sheetData>
  <mergeCells count="4">
    <mergeCell ref="B3:B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4"/>
  <sheetViews>
    <sheetView view="pageBreakPreview" zoomScaleNormal="160" zoomScaleSheetLayoutView="100" workbookViewId="0">
      <selection activeCell="B13" sqref="B13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6" width="13.7109375" style="1" customWidth="1"/>
    <col min="7" max="18" width="4.28515625" style="1" customWidth="1"/>
    <col min="19" max="16384" width="9.140625" style="1"/>
  </cols>
  <sheetData>
    <row r="1" spans="1:18" ht="18.75" customHeight="1">
      <c r="A1" s="26" t="s">
        <v>143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6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4" customFormat="1" ht="18.75" customHeight="1">
      <c r="A3" s="31" t="s">
        <v>0</v>
      </c>
      <c r="B3" s="36" t="s">
        <v>16</v>
      </c>
      <c r="C3" s="32" t="s">
        <v>39</v>
      </c>
      <c r="D3" s="38" t="s">
        <v>40</v>
      </c>
      <c r="E3" s="32" t="s">
        <v>2</v>
      </c>
      <c r="F3" s="32" t="s">
        <v>17</v>
      </c>
      <c r="G3" s="40" t="s">
        <v>19</v>
      </c>
      <c r="H3" s="41"/>
      <c r="I3" s="42"/>
      <c r="J3" s="43" t="s">
        <v>41</v>
      </c>
      <c r="K3" s="41"/>
      <c r="L3" s="41"/>
      <c r="M3" s="41"/>
      <c r="N3" s="41"/>
      <c r="O3" s="41"/>
      <c r="P3" s="41"/>
      <c r="Q3" s="41"/>
      <c r="R3" s="42"/>
    </row>
    <row r="4" spans="1:18" s="4" customFormat="1" ht="18.75" customHeight="1">
      <c r="A4" s="33" t="s">
        <v>1</v>
      </c>
      <c r="B4" s="37"/>
      <c r="C4" s="34" t="s">
        <v>42</v>
      </c>
      <c r="D4" s="39"/>
      <c r="E4" s="34" t="s">
        <v>3</v>
      </c>
      <c r="F4" s="34" t="s">
        <v>18</v>
      </c>
      <c r="G4" s="35" t="s">
        <v>4</v>
      </c>
      <c r="H4" s="35" t="s">
        <v>5</v>
      </c>
      <c r="I4" s="35" t="s">
        <v>6</v>
      </c>
      <c r="J4" s="35" t="s">
        <v>7</v>
      </c>
      <c r="K4" s="35" t="s">
        <v>8</v>
      </c>
      <c r="L4" s="35" t="s">
        <v>9</v>
      </c>
      <c r="M4" s="35" t="s">
        <v>10</v>
      </c>
      <c r="N4" s="35" t="s">
        <v>11</v>
      </c>
      <c r="O4" s="35" t="s">
        <v>12</v>
      </c>
      <c r="P4" s="35" t="s">
        <v>13</v>
      </c>
      <c r="Q4" s="35" t="s">
        <v>14</v>
      </c>
      <c r="R4" s="35" t="s">
        <v>15</v>
      </c>
    </row>
    <row r="5" spans="1:18" s="4" customFormat="1" ht="18.75" customHeight="1">
      <c r="A5" s="5">
        <v>1</v>
      </c>
      <c r="B5" s="9" t="s">
        <v>35</v>
      </c>
      <c r="C5" s="21" t="s">
        <v>125</v>
      </c>
      <c r="D5" s="7">
        <v>270000</v>
      </c>
      <c r="E5" s="5" t="s">
        <v>113</v>
      </c>
      <c r="F5" s="10" t="s">
        <v>33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s="4" customFormat="1" ht="18.75" customHeight="1">
      <c r="A6" s="5"/>
      <c r="B6" s="9" t="s">
        <v>36</v>
      </c>
      <c r="C6" s="21" t="s">
        <v>126</v>
      </c>
      <c r="D6" s="7"/>
      <c r="E6" s="5" t="s">
        <v>114</v>
      </c>
      <c r="F6" s="11" t="s">
        <v>34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4" customFormat="1" ht="18.75" customHeight="1">
      <c r="A7" s="5"/>
      <c r="B7" s="6"/>
      <c r="C7" s="6"/>
      <c r="D7" s="7"/>
      <c r="E7" s="5"/>
      <c r="F7" s="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s="4" customFormat="1" ht="18.75" customHeight="1">
      <c r="A8" s="5"/>
      <c r="B8" s="6"/>
      <c r="C8" s="6"/>
      <c r="D8" s="7"/>
      <c r="E8" s="5"/>
      <c r="F8" s="5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s="4" customFormat="1" ht="18.75" customHeight="1">
      <c r="A9" s="5"/>
      <c r="B9" s="6"/>
      <c r="C9" s="6"/>
      <c r="D9" s="7"/>
      <c r="E9" s="5"/>
      <c r="F9" s="5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s="4" customFormat="1" ht="18.75" customHeight="1">
      <c r="A10" s="5"/>
      <c r="B10" s="6"/>
      <c r="C10" s="6"/>
      <c r="D10" s="7"/>
      <c r="E10" s="5"/>
      <c r="F10" s="5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s="4" customFormat="1" ht="18.75" customHeight="1">
      <c r="A11" s="5"/>
      <c r="B11" s="12"/>
      <c r="C11" s="6"/>
      <c r="D11" s="7"/>
      <c r="E11" s="5"/>
      <c r="F11" s="5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s="4" customFormat="1" ht="18.75" customHeight="1">
      <c r="A12" s="5"/>
      <c r="B12" s="6"/>
      <c r="C12" s="6"/>
      <c r="D12" s="7"/>
      <c r="E12" s="5"/>
      <c r="F12" s="5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s="4" customFormat="1" ht="18.75" customHeight="1">
      <c r="A13" s="5"/>
      <c r="B13" s="6"/>
      <c r="C13" s="6"/>
      <c r="D13" s="7"/>
      <c r="E13" s="5"/>
      <c r="F13" s="5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s="4" customFormat="1" ht="18.75" customHeight="1">
      <c r="A14" s="5"/>
      <c r="B14" s="6"/>
      <c r="C14" s="6"/>
      <c r="D14" s="7"/>
      <c r="E14" s="5"/>
      <c r="F14" s="5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s="4" customFormat="1" ht="18.75" customHeight="1">
      <c r="A15" s="5"/>
      <c r="B15" s="6"/>
      <c r="C15" s="6"/>
      <c r="D15" s="7"/>
      <c r="E15" s="5"/>
      <c r="F15" s="5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s="4" customFormat="1" ht="18.75" customHeight="1">
      <c r="A16" s="5"/>
      <c r="B16" s="6"/>
      <c r="C16" s="6"/>
      <c r="D16" s="7"/>
      <c r="E16" s="5"/>
      <c r="F16" s="5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s="4" customFormat="1" ht="18.75" customHeight="1">
      <c r="A17" s="5"/>
      <c r="B17" s="6"/>
      <c r="C17" s="6"/>
      <c r="D17" s="7"/>
      <c r="E17" s="5"/>
      <c r="F17" s="5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4" customFormat="1" ht="18.75" customHeight="1">
      <c r="A18" s="5"/>
      <c r="B18" s="13"/>
      <c r="C18" s="6"/>
      <c r="D18" s="7"/>
      <c r="E18" s="5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s="4" customFormat="1" ht="18.75" customHeight="1">
      <c r="A19" s="5"/>
      <c r="B19" s="13"/>
      <c r="C19" s="6"/>
      <c r="D19" s="7"/>
      <c r="E19" s="5"/>
      <c r="F19" s="5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s="4" customFormat="1" ht="18.75" customHeight="1">
      <c r="A20" s="5"/>
      <c r="B20" s="13"/>
      <c r="C20" s="6"/>
      <c r="D20" s="7"/>
      <c r="E20" s="5"/>
      <c r="F20" s="5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s="4" customFormat="1" ht="18.75" customHeight="1">
      <c r="A21" s="5"/>
      <c r="B21" s="22"/>
      <c r="C21" s="6"/>
      <c r="D21" s="7"/>
      <c r="E21" s="5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s="4" customFormat="1" ht="18.75" customHeight="1">
      <c r="A22" s="5"/>
      <c r="B22" s="22"/>
      <c r="C22" s="6"/>
      <c r="D22" s="7"/>
      <c r="E22" s="5"/>
      <c r="F22" s="5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s="4" customFormat="1" ht="18.75" customHeight="1">
      <c r="A23" s="5"/>
      <c r="B23" s="22"/>
      <c r="C23" s="6"/>
      <c r="D23" s="7"/>
      <c r="E23" s="5"/>
      <c r="F23" s="5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s="4" customFormat="1" ht="18.75" customHeight="1">
      <c r="A24" s="5"/>
      <c r="B24" s="22"/>
      <c r="C24" s="6"/>
      <c r="D24" s="7"/>
      <c r="E24" s="5"/>
      <c r="F24" s="5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s="4" customFormat="1" ht="18.75" customHeight="1">
      <c r="A25" s="5"/>
      <c r="B25" s="6"/>
      <c r="C25" s="6"/>
      <c r="D25" s="7"/>
      <c r="E25" s="5"/>
      <c r="F25" s="5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s="4" customFormat="1" ht="18.75" customHeight="1">
      <c r="A26" s="5"/>
      <c r="B26" s="6"/>
      <c r="C26" s="6"/>
      <c r="D26" s="7"/>
      <c r="E26" s="5"/>
      <c r="F26" s="5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s="4" customFormat="1" ht="18.75" customHeight="1">
      <c r="A27" s="5"/>
      <c r="B27" s="6"/>
      <c r="C27" s="6"/>
      <c r="D27" s="7"/>
      <c r="E27" s="5"/>
      <c r="F27" s="5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26" customFormat="1" ht="18.75" customHeight="1">
      <c r="A28" s="25" t="s">
        <v>139</v>
      </c>
      <c r="B28" s="24"/>
      <c r="C28" s="24"/>
      <c r="D28" s="23">
        <f>SUM(D5)</f>
        <v>270000</v>
      </c>
      <c r="E28" s="25"/>
      <c r="F28" s="2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8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1:18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</sheetData>
  <mergeCells count="4">
    <mergeCell ref="B3:B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73"/>
  <sheetViews>
    <sheetView view="pageBreakPreview" zoomScale="130" zoomScaleNormal="160" zoomScaleSheetLayoutView="130" workbookViewId="0">
      <selection activeCell="B9" sqref="B9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6" width="13.7109375" style="1" customWidth="1"/>
    <col min="7" max="18" width="4.28515625" style="1" customWidth="1"/>
    <col min="19" max="16384" width="9.140625" style="1"/>
  </cols>
  <sheetData>
    <row r="1" spans="1:18" ht="18.75" customHeight="1">
      <c r="A1" s="26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6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4" customFormat="1" ht="18.75" customHeight="1">
      <c r="A3" s="31" t="s">
        <v>0</v>
      </c>
      <c r="B3" s="36" t="s">
        <v>16</v>
      </c>
      <c r="C3" s="32" t="s">
        <v>39</v>
      </c>
      <c r="D3" s="38" t="s">
        <v>40</v>
      </c>
      <c r="E3" s="32" t="s">
        <v>2</v>
      </c>
      <c r="F3" s="32" t="s">
        <v>17</v>
      </c>
      <c r="G3" s="40" t="s">
        <v>19</v>
      </c>
      <c r="H3" s="41"/>
      <c r="I3" s="42"/>
      <c r="J3" s="43" t="s">
        <v>41</v>
      </c>
      <c r="K3" s="41"/>
      <c r="L3" s="41"/>
      <c r="M3" s="41"/>
      <c r="N3" s="41"/>
      <c r="O3" s="41"/>
      <c r="P3" s="41"/>
      <c r="Q3" s="41"/>
      <c r="R3" s="42"/>
    </row>
    <row r="4" spans="1:18" s="4" customFormat="1" ht="18.75" customHeight="1">
      <c r="A4" s="33" t="s">
        <v>1</v>
      </c>
      <c r="B4" s="37"/>
      <c r="C4" s="34" t="s">
        <v>42</v>
      </c>
      <c r="D4" s="39"/>
      <c r="E4" s="34" t="s">
        <v>3</v>
      </c>
      <c r="F4" s="34" t="s">
        <v>18</v>
      </c>
      <c r="G4" s="35" t="s">
        <v>4</v>
      </c>
      <c r="H4" s="35" t="s">
        <v>5</v>
      </c>
      <c r="I4" s="35" t="s">
        <v>6</v>
      </c>
      <c r="J4" s="35" t="s">
        <v>7</v>
      </c>
      <c r="K4" s="35" t="s">
        <v>8</v>
      </c>
      <c r="L4" s="35" t="s">
        <v>9</v>
      </c>
      <c r="M4" s="35" t="s">
        <v>10</v>
      </c>
      <c r="N4" s="35" t="s">
        <v>11</v>
      </c>
      <c r="O4" s="35" t="s">
        <v>12</v>
      </c>
      <c r="P4" s="35" t="s">
        <v>13</v>
      </c>
      <c r="Q4" s="35" t="s">
        <v>14</v>
      </c>
      <c r="R4" s="35" t="s">
        <v>15</v>
      </c>
    </row>
    <row r="5" spans="1:18" s="4" customFormat="1" ht="18.75" customHeight="1">
      <c r="A5" s="5">
        <v>1</v>
      </c>
      <c r="B5" s="14" t="s">
        <v>30</v>
      </c>
      <c r="C5" s="6" t="s">
        <v>54</v>
      </c>
      <c r="D5" s="7">
        <v>50000</v>
      </c>
      <c r="E5" s="5" t="s">
        <v>108</v>
      </c>
      <c r="F5" s="5" t="s">
        <v>21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s="4" customFormat="1" ht="18.75" customHeight="1">
      <c r="A6" s="5"/>
      <c r="B6" s="14" t="s">
        <v>31</v>
      </c>
      <c r="C6" s="6" t="s">
        <v>55</v>
      </c>
      <c r="D6" s="7"/>
      <c r="E6" s="5" t="s">
        <v>109</v>
      </c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4" customFormat="1" ht="18.75" customHeight="1">
      <c r="A7" s="5"/>
      <c r="B7" s="6"/>
      <c r="C7" s="6" t="s">
        <v>56</v>
      </c>
      <c r="D7" s="7"/>
      <c r="E7" s="5"/>
      <c r="F7" s="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s="4" customFormat="1" ht="18.75" customHeight="1">
      <c r="A8" s="5"/>
      <c r="B8" s="6"/>
      <c r="C8" s="6" t="s">
        <v>57</v>
      </c>
      <c r="D8" s="7"/>
      <c r="E8" s="5"/>
      <c r="F8" s="5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s="4" customFormat="1" ht="18.75" customHeight="1">
      <c r="A9" s="5"/>
      <c r="B9" s="6"/>
      <c r="C9" s="6" t="s">
        <v>58</v>
      </c>
      <c r="D9" s="7"/>
      <c r="E9" s="5"/>
      <c r="F9" s="5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s="4" customFormat="1" ht="18.75" customHeight="1">
      <c r="A10" s="5"/>
      <c r="B10" s="6"/>
      <c r="C10" s="6"/>
      <c r="D10" s="7"/>
      <c r="E10" s="5"/>
      <c r="F10" s="5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s="4" customFormat="1" ht="18.75" customHeight="1">
      <c r="A11" s="5">
        <v>2</v>
      </c>
      <c r="B11" s="14" t="s">
        <v>24</v>
      </c>
      <c r="C11" s="6" t="s">
        <v>97</v>
      </c>
      <c r="D11" s="7">
        <v>3000000</v>
      </c>
      <c r="E11" s="5" t="s">
        <v>110</v>
      </c>
      <c r="F11" s="5" t="s">
        <v>21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s="4" customFormat="1" ht="18.75" customHeight="1">
      <c r="A12" s="5"/>
      <c r="B12" s="14" t="s">
        <v>25</v>
      </c>
      <c r="C12" s="6" t="s">
        <v>98</v>
      </c>
      <c r="D12" s="7"/>
      <c r="E12" s="5" t="s">
        <v>111</v>
      </c>
      <c r="F12" s="5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s="4" customFormat="1" ht="18.75" customHeight="1">
      <c r="A13" s="5"/>
      <c r="B13" s="14"/>
      <c r="C13" s="6" t="s">
        <v>99</v>
      </c>
      <c r="D13" s="7"/>
      <c r="E13" s="5" t="s">
        <v>112</v>
      </c>
      <c r="F13" s="5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s="4" customFormat="1" ht="18.75" customHeight="1">
      <c r="A14" s="5"/>
      <c r="B14" s="6"/>
      <c r="C14" s="6" t="s">
        <v>59</v>
      </c>
      <c r="D14" s="7"/>
      <c r="E14" s="5" t="s">
        <v>113</v>
      </c>
      <c r="F14" s="5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s="4" customFormat="1" ht="18.75" customHeight="1">
      <c r="A15" s="5"/>
      <c r="B15" s="6"/>
      <c r="C15" s="6" t="s">
        <v>60</v>
      </c>
      <c r="D15" s="7"/>
      <c r="E15" s="5" t="s">
        <v>114</v>
      </c>
      <c r="F15" s="5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s="4" customFormat="1" ht="18.75" customHeight="1">
      <c r="A16" s="5"/>
      <c r="B16" s="6"/>
      <c r="C16" s="6" t="s">
        <v>61</v>
      </c>
      <c r="D16" s="7"/>
      <c r="E16" s="5"/>
      <c r="F16" s="5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s="4" customFormat="1" ht="18.75" customHeight="1">
      <c r="A17" s="5"/>
      <c r="B17" s="6"/>
      <c r="C17" s="4" t="s">
        <v>62</v>
      </c>
      <c r="D17" s="7"/>
      <c r="E17" s="5"/>
      <c r="F17" s="5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4" customFormat="1" ht="18.75" customHeight="1">
      <c r="A18" s="5"/>
      <c r="B18" s="6"/>
      <c r="C18" s="17"/>
      <c r="D18" s="7"/>
      <c r="E18" s="5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s="4" customFormat="1" ht="18.75" customHeight="1">
      <c r="A19" s="5">
        <v>3</v>
      </c>
      <c r="B19" s="6" t="s">
        <v>22</v>
      </c>
      <c r="C19" s="6" t="s">
        <v>63</v>
      </c>
      <c r="D19" s="7">
        <v>2500000</v>
      </c>
      <c r="E19" s="5" t="s">
        <v>112</v>
      </c>
      <c r="F19" s="5" t="s">
        <v>21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s="4" customFormat="1" ht="18.75" customHeight="1">
      <c r="A20" s="5"/>
      <c r="B20" s="6" t="s">
        <v>23</v>
      </c>
      <c r="C20" s="6" t="s">
        <v>64</v>
      </c>
      <c r="D20" s="7"/>
      <c r="E20" s="5" t="s">
        <v>115</v>
      </c>
      <c r="F20" s="5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s="4" customFormat="1" ht="18.75" customHeight="1">
      <c r="A21" s="5"/>
      <c r="B21" s="6"/>
      <c r="C21" s="6" t="s">
        <v>65</v>
      </c>
      <c r="D21" s="7"/>
      <c r="E21" s="5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s="4" customFormat="1" ht="18.75" customHeight="1">
      <c r="A22" s="5"/>
      <c r="B22" s="6"/>
      <c r="C22" s="6" t="s">
        <v>66</v>
      </c>
      <c r="D22" s="7"/>
      <c r="E22" s="5"/>
      <c r="F22" s="5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s="4" customFormat="1" ht="18.75" customHeight="1">
      <c r="A23" s="5"/>
      <c r="B23" s="6"/>
      <c r="C23" s="6" t="s">
        <v>67</v>
      </c>
      <c r="D23" s="7"/>
      <c r="E23" s="5"/>
      <c r="F23" s="5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s="4" customFormat="1" ht="18.75" customHeight="1">
      <c r="A24" s="5"/>
      <c r="B24" s="6"/>
      <c r="C24" s="4" t="s">
        <v>68</v>
      </c>
      <c r="D24" s="7"/>
      <c r="E24" s="5"/>
      <c r="F24" s="5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s="4" customFormat="1" ht="18.75" customHeight="1">
      <c r="A25" s="5"/>
      <c r="B25" s="6"/>
      <c r="C25" s="4" t="s">
        <v>69</v>
      </c>
      <c r="D25" s="7"/>
      <c r="E25" s="5"/>
      <c r="F25" s="5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s="4" customFormat="1" ht="18.75" customHeight="1">
      <c r="A26" s="5"/>
      <c r="B26" s="6"/>
      <c r="C26" s="6"/>
      <c r="D26" s="7"/>
      <c r="E26" s="5"/>
      <c r="F26" s="5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s="4" customFormat="1" ht="18.75" customHeight="1">
      <c r="A27" s="5">
        <v>4</v>
      </c>
      <c r="B27" s="14" t="s">
        <v>32</v>
      </c>
      <c r="C27" s="6" t="s">
        <v>70</v>
      </c>
      <c r="D27" s="7">
        <v>30000</v>
      </c>
      <c r="E27" s="5" t="s">
        <v>116</v>
      </c>
      <c r="F27" s="5" t="s">
        <v>21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4" customFormat="1" ht="18.75" customHeight="1">
      <c r="A28" s="5"/>
      <c r="B28" s="14" t="s">
        <v>44</v>
      </c>
      <c r="C28" s="6" t="s">
        <v>71</v>
      </c>
      <c r="D28" s="7"/>
      <c r="E28" s="5" t="s">
        <v>117</v>
      </c>
      <c r="F28" s="5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s="4" customFormat="1" ht="18.75" customHeight="1">
      <c r="A29" s="5"/>
      <c r="B29" s="14" t="s">
        <v>45</v>
      </c>
      <c r="C29" s="6" t="s">
        <v>72</v>
      </c>
      <c r="D29" s="7"/>
      <c r="E29" s="5" t="s">
        <v>118</v>
      </c>
      <c r="F29" s="5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s="4" customFormat="1" ht="18.75" customHeight="1">
      <c r="A30" s="5"/>
      <c r="B30" s="14"/>
      <c r="C30" s="6" t="s">
        <v>73</v>
      </c>
      <c r="D30" s="7"/>
      <c r="E30" s="5"/>
      <c r="F30" s="5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s="4" customFormat="1" ht="18.75" customHeight="1">
      <c r="A31" s="5"/>
      <c r="B31" s="14"/>
      <c r="C31" s="6" t="s">
        <v>74</v>
      </c>
      <c r="D31" s="7"/>
      <c r="E31" s="5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s="4" customFormat="1" ht="18.75" customHeight="1">
      <c r="A32" s="5"/>
      <c r="B32" s="14"/>
      <c r="C32" s="6" t="s">
        <v>75</v>
      </c>
      <c r="D32" s="7"/>
      <c r="E32" s="5"/>
      <c r="F32" s="5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s="4" customFormat="1" ht="18.75" customHeight="1">
      <c r="A33" s="5"/>
      <c r="B33" s="14"/>
      <c r="C33" s="6" t="s">
        <v>76</v>
      </c>
      <c r="D33" s="7"/>
      <c r="E33" s="5"/>
      <c r="F33" s="5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s="4" customFormat="1" ht="18.75" customHeight="1">
      <c r="A34" s="5"/>
      <c r="B34" s="14"/>
      <c r="C34" s="6" t="s">
        <v>45</v>
      </c>
      <c r="D34" s="7"/>
      <c r="E34" s="5"/>
      <c r="F34" s="5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s="4" customFormat="1" ht="18.75" customHeight="1">
      <c r="A35" s="5"/>
      <c r="B35" s="14"/>
      <c r="C35" s="6"/>
      <c r="D35" s="7"/>
      <c r="E35" s="5"/>
      <c r="F35" s="5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s="4" customFormat="1" ht="18.75" customHeight="1">
      <c r="A36" s="5">
        <v>5</v>
      </c>
      <c r="B36" s="14" t="s">
        <v>29</v>
      </c>
      <c r="C36" s="29" t="s">
        <v>77</v>
      </c>
      <c r="D36" s="7">
        <v>50000</v>
      </c>
      <c r="E36" s="5" t="s">
        <v>119</v>
      </c>
      <c r="F36" s="5" t="s">
        <v>21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s="4" customFormat="1" ht="18.75" customHeight="1">
      <c r="A37" s="5"/>
      <c r="B37" s="14"/>
      <c r="C37" s="6" t="s">
        <v>78</v>
      </c>
      <c r="D37" s="7"/>
      <c r="E37" s="5" t="s">
        <v>120</v>
      </c>
      <c r="F37" s="5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s="4" customFormat="1" ht="18.75" customHeight="1">
      <c r="A38" s="5"/>
      <c r="B38" s="6"/>
      <c r="C38" s="6" t="s">
        <v>79</v>
      </c>
      <c r="D38" s="7"/>
      <c r="E38" s="5"/>
      <c r="F38" s="5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s="4" customFormat="1" ht="18.75" customHeight="1">
      <c r="A39" s="5"/>
      <c r="B39" s="6"/>
      <c r="C39" s="6"/>
      <c r="D39" s="7"/>
      <c r="E39" s="5"/>
      <c r="F39" s="5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s="4" customFormat="1" ht="18.75" customHeight="1">
      <c r="A40" s="5">
        <v>6</v>
      </c>
      <c r="B40" s="14" t="s">
        <v>46</v>
      </c>
      <c r="C40" s="6" t="s">
        <v>80</v>
      </c>
      <c r="D40" s="7">
        <v>30000</v>
      </c>
      <c r="E40" s="5" t="s">
        <v>121</v>
      </c>
      <c r="F40" s="5" t="s">
        <v>21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s="4" customFormat="1" ht="18.75" customHeight="1">
      <c r="A41" s="5"/>
      <c r="B41" s="14" t="s">
        <v>47</v>
      </c>
      <c r="C41" s="6" t="s">
        <v>81</v>
      </c>
      <c r="D41" s="7"/>
      <c r="E41" s="5" t="s">
        <v>109</v>
      </c>
      <c r="F41" s="5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s="4" customFormat="1" ht="18.75" customHeight="1">
      <c r="A42" s="5"/>
      <c r="B42" s="15"/>
      <c r="C42" s="6"/>
      <c r="D42" s="7"/>
      <c r="E42" s="5"/>
      <c r="F42" s="5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s="4" customFormat="1" ht="18.75" customHeight="1">
      <c r="A43" s="5">
        <v>7</v>
      </c>
      <c r="B43" s="16" t="s">
        <v>26</v>
      </c>
      <c r="C43" s="6" t="s">
        <v>77</v>
      </c>
      <c r="D43" s="7">
        <v>140000</v>
      </c>
      <c r="E43" s="5" t="s">
        <v>119</v>
      </c>
      <c r="F43" s="5" t="s">
        <v>21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s="4" customFormat="1" ht="18.75" customHeight="1">
      <c r="A44" s="5"/>
      <c r="B44" s="16" t="s">
        <v>27</v>
      </c>
      <c r="C44" s="6" t="s">
        <v>82</v>
      </c>
      <c r="D44" s="7"/>
      <c r="E44" s="5" t="s">
        <v>122</v>
      </c>
      <c r="F44" s="5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 s="4" customFormat="1" ht="18.75" customHeight="1">
      <c r="A45" s="5"/>
      <c r="B45" s="14" t="s">
        <v>28</v>
      </c>
      <c r="C45" s="6" t="s">
        <v>83</v>
      </c>
      <c r="D45" s="7"/>
      <c r="E45" s="5" t="s">
        <v>27</v>
      </c>
      <c r="F45" s="5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s="4" customFormat="1" ht="18.75" customHeight="1">
      <c r="A46" s="5"/>
      <c r="B46" s="14"/>
      <c r="C46" s="6" t="s">
        <v>84</v>
      </c>
      <c r="D46" s="7"/>
      <c r="E46" s="5" t="s">
        <v>28</v>
      </c>
      <c r="F46" s="5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s="4" customFormat="1" ht="18.75" customHeight="1">
      <c r="A47" s="5"/>
      <c r="B47" s="6"/>
      <c r="C47" s="6"/>
      <c r="D47" s="7"/>
      <c r="E47" s="5"/>
      <c r="F47" s="5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s="4" customFormat="1" ht="18.75" customHeight="1">
      <c r="A48" s="5"/>
      <c r="B48" s="6"/>
      <c r="C48" s="6"/>
      <c r="D48" s="7"/>
      <c r="E48" s="5"/>
      <c r="F48" s="5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s="4" customFormat="1" ht="18.75" customHeight="1">
      <c r="A49" s="5">
        <v>8</v>
      </c>
      <c r="B49" s="14" t="s">
        <v>48</v>
      </c>
      <c r="C49" s="6" t="s">
        <v>85</v>
      </c>
      <c r="D49" s="7">
        <v>500000</v>
      </c>
      <c r="E49" s="5" t="s">
        <v>123</v>
      </c>
      <c r="F49" s="5" t="s">
        <v>21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s="4" customFormat="1" ht="18.75" customHeight="1">
      <c r="A50" s="5"/>
      <c r="B50" s="14" t="s">
        <v>49</v>
      </c>
      <c r="C50" s="6" t="s">
        <v>86</v>
      </c>
      <c r="D50" s="7"/>
      <c r="E50" s="5" t="s">
        <v>124</v>
      </c>
      <c r="F50" s="5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s="4" customFormat="1" ht="18.75" customHeight="1">
      <c r="A51" s="5"/>
      <c r="B51" s="14"/>
      <c r="C51" s="6" t="s">
        <v>87</v>
      </c>
      <c r="D51" s="7"/>
      <c r="E51" s="5"/>
      <c r="F51" s="5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s="4" customFormat="1" ht="18.75" customHeight="1">
      <c r="A52" s="5"/>
      <c r="B52" s="6"/>
      <c r="C52" s="6" t="s">
        <v>88</v>
      </c>
      <c r="D52" s="7"/>
      <c r="E52" s="5"/>
      <c r="F52" s="5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s="4" customFormat="1" ht="18.75" customHeight="1">
      <c r="A53" s="5"/>
      <c r="B53" s="6"/>
      <c r="C53" s="6" t="s">
        <v>89</v>
      </c>
      <c r="D53" s="7"/>
      <c r="E53" s="5"/>
      <c r="F53" s="5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s="4" customFormat="1" ht="18.75" customHeight="1">
      <c r="A54" s="5"/>
      <c r="B54" s="6"/>
      <c r="C54" s="6"/>
      <c r="D54" s="7"/>
      <c r="E54" s="5"/>
      <c r="F54" s="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s="4" customFormat="1" ht="18.75" customHeight="1">
      <c r="A55" s="5">
        <v>9</v>
      </c>
      <c r="B55" s="14" t="s">
        <v>50</v>
      </c>
      <c r="C55" s="6" t="s">
        <v>90</v>
      </c>
      <c r="D55" s="7">
        <v>350000</v>
      </c>
      <c r="E55" s="5" t="s">
        <v>121</v>
      </c>
      <c r="F55" s="5" t="s">
        <v>21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s="4" customFormat="1" ht="18.75" customHeight="1">
      <c r="A56" s="5"/>
      <c r="B56" s="14" t="s">
        <v>51</v>
      </c>
      <c r="C56" s="6" t="s">
        <v>91</v>
      </c>
      <c r="D56" s="7"/>
      <c r="E56" s="5" t="s">
        <v>109</v>
      </c>
      <c r="F56" s="5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s="4" customFormat="1" ht="18.75" customHeight="1">
      <c r="A57" s="5"/>
      <c r="B57" s="14" t="s">
        <v>52</v>
      </c>
      <c r="C57" s="6" t="s">
        <v>92</v>
      </c>
      <c r="D57" s="7"/>
      <c r="E57" s="5"/>
      <c r="F57" s="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s="4" customFormat="1" ht="18.75" customHeight="1">
      <c r="A58" s="5"/>
      <c r="B58" s="14"/>
      <c r="C58" s="6" t="s">
        <v>93</v>
      </c>
      <c r="D58" s="7"/>
      <c r="E58" s="5"/>
      <c r="F58" s="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s="4" customFormat="1" ht="18.75" customHeight="1">
      <c r="A59" s="5"/>
      <c r="B59" s="14"/>
      <c r="C59" s="6" t="s">
        <v>94</v>
      </c>
      <c r="D59" s="7"/>
      <c r="E59" s="5"/>
      <c r="F59" s="5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s="4" customFormat="1" ht="18.75" customHeight="1">
      <c r="A60" s="5"/>
      <c r="B60" s="14"/>
      <c r="C60" s="6" t="s">
        <v>95</v>
      </c>
      <c r="D60" s="7"/>
      <c r="E60" s="5"/>
      <c r="F60" s="5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s="4" customFormat="1" ht="18.75" customHeight="1">
      <c r="A61" s="5"/>
      <c r="B61" s="14"/>
      <c r="C61" s="6" t="s">
        <v>96</v>
      </c>
      <c r="D61" s="7"/>
      <c r="E61" s="5"/>
      <c r="F61" s="5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s="4" customFormat="1" ht="18.75" customHeight="1">
      <c r="A62" s="5"/>
      <c r="B62" s="14"/>
      <c r="C62" s="6"/>
      <c r="D62" s="7"/>
      <c r="E62" s="5"/>
      <c r="F62" s="5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s="4" customFormat="1" ht="18.75" customHeight="1">
      <c r="A63" s="5"/>
      <c r="B63" s="14"/>
      <c r="C63" s="6"/>
      <c r="D63" s="7"/>
      <c r="E63" s="5"/>
      <c r="F63" s="5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s="4" customFormat="1" ht="18.75" customHeight="1">
      <c r="A64" s="5"/>
      <c r="B64" s="14"/>
      <c r="C64" s="6"/>
      <c r="D64" s="7"/>
      <c r="E64" s="5"/>
      <c r="F64" s="5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s="4" customFormat="1" ht="18.75" customHeight="1">
      <c r="A65" s="5"/>
      <c r="B65" s="14"/>
      <c r="C65" s="6"/>
      <c r="D65" s="7"/>
      <c r="E65" s="5"/>
      <c r="F65" s="5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s="4" customFormat="1" ht="18.75" customHeight="1">
      <c r="A66" s="5"/>
      <c r="B66" s="14"/>
      <c r="C66" s="6"/>
      <c r="D66" s="7"/>
      <c r="E66" s="5"/>
      <c r="F66" s="5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s="4" customFormat="1" ht="18.75" customHeight="1">
      <c r="A67" s="5"/>
      <c r="B67" s="14"/>
      <c r="C67" s="6"/>
      <c r="D67" s="7"/>
      <c r="E67" s="5"/>
      <c r="F67" s="5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s="4" customFormat="1" ht="18.75" customHeight="1">
      <c r="A68" s="5"/>
      <c r="B68" s="6"/>
      <c r="C68" s="6"/>
      <c r="D68" s="7"/>
      <c r="E68" s="5"/>
      <c r="F68" s="5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s="4" customFormat="1" ht="18.75" customHeight="1">
      <c r="A69" s="5"/>
      <c r="B69" s="6"/>
      <c r="C69" s="6"/>
      <c r="D69" s="7"/>
      <c r="E69" s="5"/>
      <c r="F69" s="5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s="4" customFormat="1" ht="18.75" customHeight="1">
      <c r="A70" s="5"/>
      <c r="B70" s="6"/>
      <c r="C70" s="6"/>
      <c r="D70" s="7"/>
      <c r="E70" s="5"/>
      <c r="F70" s="5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s="26" customFormat="1" ht="18.75" customHeight="1">
      <c r="A71" s="25" t="s">
        <v>139</v>
      </c>
      <c r="B71" s="24"/>
      <c r="C71" s="24"/>
      <c r="D71" s="23">
        <f>SUM(D5:D55)</f>
        <v>6650000</v>
      </c>
      <c r="E71" s="25"/>
      <c r="F71" s="25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1:18" s="27" customFormat="1" ht="18.75" customHeight="1">
      <c r="A72" s="28"/>
      <c r="B72" s="29"/>
      <c r="C72" s="29"/>
      <c r="D72" s="30"/>
      <c r="E72" s="28"/>
      <c r="F72" s="28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</row>
    <row r="73" spans="1:18" s="4" customFormat="1" ht="18.75" customHeight="1">
      <c r="A73" s="5"/>
      <c r="B73" s="6"/>
      <c r="C73" s="6"/>
      <c r="D73" s="7"/>
      <c r="E73" s="5"/>
      <c r="F73" s="5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</sheetData>
  <mergeCells count="4">
    <mergeCell ref="B3:B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4"/>
  <sheetViews>
    <sheetView tabSelected="1" view="pageBreakPreview" zoomScale="140" zoomScaleNormal="160" zoomScaleSheetLayoutView="140" workbookViewId="0">
      <selection activeCell="B8" sqref="B8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6" width="13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6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4" customFormat="1" ht="18.75" customHeight="1">
      <c r="A3" s="31" t="s">
        <v>0</v>
      </c>
      <c r="B3" s="36" t="s">
        <v>16</v>
      </c>
      <c r="C3" s="32" t="s">
        <v>39</v>
      </c>
      <c r="D3" s="38" t="s">
        <v>40</v>
      </c>
      <c r="E3" s="32" t="s">
        <v>2</v>
      </c>
      <c r="F3" s="32" t="s">
        <v>17</v>
      </c>
      <c r="G3" s="40" t="s">
        <v>19</v>
      </c>
      <c r="H3" s="41"/>
      <c r="I3" s="42"/>
      <c r="J3" s="43" t="s">
        <v>41</v>
      </c>
      <c r="K3" s="41"/>
      <c r="L3" s="41"/>
      <c r="M3" s="41"/>
      <c r="N3" s="41"/>
      <c r="O3" s="41"/>
      <c r="P3" s="41"/>
      <c r="Q3" s="41"/>
      <c r="R3" s="42"/>
    </row>
    <row r="4" spans="1:18" s="4" customFormat="1" ht="18.75" customHeight="1">
      <c r="A4" s="33" t="s">
        <v>1</v>
      </c>
      <c r="B4" s="37"/>
      <c r="C4" s="34" t="s">
        <v>42</v>
      </c>
      <c r="D4" s="39"/>
      <c r="E4" s="34" t="s">
        <v>3</v>
      </c>
      <c r="F4" s="34" t="s">
        <v>18</v>
      </c>
      <c r="G4" s="35" t="s">
        <v>4</v>
      </c>
      <c r="H4" s="35" t="s">
        <v>5</v>
      </c>
      <c r="I4" s="35" t="s">
        <v>6</v>
      </c>
      <c r="J4" s="35" t="s">
        <v>7</v>
      </c>
      <c r="K4" s="35" t="s">
        <v>8</v>
      </c>
      <c r="L4" s="35" t="s">
        <v>9</v>
      </c>
      <c r="M4" s="35" t="s">
        <v>10</v>
      </c>
      <c r="N4" s="35" t="s">
        <v>11</v>
      </c>
      <c r="O4" s="35" t="s">
        <v>12</v>
      </c>
      <c r="P4" s="35" t="s">
        <v>13</v>
      </c>
      <c r="Q4" s="35" t="s">
        <v>14</v>
      </c>
      <c r="R4" s="35" t="s">
        <v>15</v>
      </c>
    </row>
    <row r="5" spans="1:18" s="4" customFormat="1" ht="18.75" customHeight="1">
      <c r="A5" s="5">
        <v>1</v>
      </c>
      <c r="B5" s="14" t="s">
        <v>128</v>
      </c>
      <c r="C5" s="29" t="s">
        <v>131</v>
      </c>
      <c r="D5" s="7">
        <v>30000</v>
      </c>
      <c r="E5" s="5" t="s">
        <v>130</v>
      </c>
      <c r="F5" s="5" t="s">
        <v>37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s="4" customFormat="1" ht="18.75" customHeight="1">
      <c r="A6" s="5"/>
      <c r="B6" s="14" t="s">
        <v>129</v>
      </c>
      <c r="C6" s="29" t="s">
        <v>132</v>
      </c>
      <c r="D6" s="7"/>
      <c r="E6" s="5" t="s">
        <v>105</v>
      </c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4" customFormat="1" ht="18.75" customHeight="1">
      <c r="A7" s="5"/>
      <c r="B7" s="16"/>
      <c r="C7" s="29" t="s">
        <v>133</v>
      </c>
      <c r="D7" s="7"/>
      <c r="E7" s="5"/>
      <c r="F7" s="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s="4" customFormat="1" ht="18.75" customHeight="1">
      <c r="A8" s="5"/>
      <c r="B8" s="6"/>
      <c r="C8" s="29" t="s">
        <v>134</v>
      </c>
      <c r="D8" s="7"/>
      <c r="E8" s="5"/>
      <c r="F8" s="5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s="4" customFormat="1" ht="18.75" customHeight="1">
      <c r="A9" s="5"/>
      <c r="B9" s="6"/>
      <c r="C9" s="29" t="s">
        <v>135</v>
      </c>
      <c r="D9" s="7"/>
      <c r="E9" s="5"/>
      <c r="F9" s="5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s="4" customFormat="1" ht="18.75" customHeight="1">
      <c r="A10" s="5"/>
      <c r="B10" s="6"/>
      <c r="C10" s="29" t="s">
        <v>136</v>
      </c>
      <c r="D10" s="7"/>
      <c r="E10" s="5"/>
      <c r="F10" s="5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s="4" customFormat="1" ht="18.75" customHeight="1">
      <c r="A11" s="5"/>
      <c r="B11" s="6"/>
      <c r="C11" s="29" t="s">
        <v>127</v>
      </c>
      <c r="D11" s="7"/>
      <c r="E11" s="5"/>
      <c r="F11" s="5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s="4" customFormat="1" ht="18.75" customHeight="1">
      <c r="A12" s="5"/>
      <c r="B12" s="6"/>
      <c r="C12" s="29" t="s">
        <v>137</v>
      </c>
      <c r="D12" s="7"/>
      <c r="E12" s="5"/>
      <c r="F12" s="5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s="4" customFormat="1" ht="18.75" customHeight="1">
      <c r="A13" s="5"/>
      <c r="B13" s="6"/>
      <c r="C13" s="29" t="s">
        <v>138</v>
      </c>
      <c r="D13" s="7"/>
      <c r="E13" s="5"/>
      <c r="F13" s="5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s="4" customFormat="1" ht="18.75" customHeight="1">
      <c r="A14" s="5"/>
      <c r="B14" s="6"/>
      <c r="C14" s="6"/>
      <c r="D14" s="7"/>
      <c r="E14" s="5"/>
      <c r="F14" s="5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s="4" customFormat="1" ht="18.75" customHeight="1">
      <c r="A15" s="5"/>
      <c r="B15" s="6"/>
      <c r="C15" s="6"/>
      <c r="D15" s="7"/>
      <c r="E15" s="5"/>
      <c r="F15" s="5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s="4" customFormat="1" ht="18.75" customHeight="1">
      <c r="A16" s="5"/>
      <c r="B16" s="6"/>
      <c r="C16" s="6"/>
      <c r="D16" s="7"/>
      <c r="E16" s="5"/>
      <c r="F16" s="5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s="4" customFormat="1" ht="18.75" customHeight="1">
      <c r="A17" s="5"/>
      <c r="B17" s="6"/>
      <c r="C17" s="6"/>
      <c r="D17" s="7"/>
      <c r="E17" s="5"/>
      <c r="F17" s="5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4" customFormat="1" ht="18.75" customHeight="1">
      <c r="A18" s="5"/>
      <c r="B18" s="6"/>
      <c r="C18" s="6"/>
      <c r="D18" s="7"/>
      <c r="E18" s="5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s="4" customFormat="1" ht="18.75" customHeight="1">
      <c r="A19" s="5"/>
      <c r="B19" s="6"/>
      <c r="C19" s="6"/>
      <c r="D19" s="7"/>
      <c r="E19" s="5"/>
      <c r="F19" s="5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s="4" customFormat="1" ht="18.75" customHeight="1">
      <c r="A20" s="5"/>
      <c r="B20" s="6"/>
      <c r="C20" s="6"/>
      <c r="D20" s="7"/>
      <c r="E20" s="5"/>
      <c r="F20" s="5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s="4" customFormat="1" ht="18.75" customHeight="1">
      <c r="A21" s="5"/>
      <c r="B21" s="6"/>
      <c r="C21" s="6"/>
      <c r="D21" s="7"/>
      <c r="E21" s="5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s="4" customFormat="1" ht="18.75" customHeight="1">
      <c r="A22" s="5"/>
      <c r="B22" s="6"/>
      <c r="C22" s="6"/>
      <c r="D22" s="7"/>
      <c r="E22" s="5"/>
      <c r="F22" s="5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s="4" customFormat="1" ht="18.75" customHeight="1">
      <c r="A23" s="5"/>
      <c r="B23" s="6"/>
      <c r="C23" s="6"/>
      <c r="D23" s="7"/>
      <c r="E23" s="5"/>
      <c r="F23" s="5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s="4" customFormat="1" ht="18.75" customHeight="1">
      <c r="A24" s="5"/>
      <c r="B24" s="6"/>
      <c r="C24" s="6"/>
      <c r="D24" s="7"/>
      <c r="E24" s="5"/>
      <c r="F24" s="5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s="4" customFormat="1" ht="18.75" customHeight="1">
      <c r="A25" s="5"/>
      <c r="B25" s="6"/>
      <c r="C25" s="6"/>
      <c r="D25" s="7"/>
      <c r="E25" s="5"/>
      <c r="F25" s="5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s="27" customFormat="1" ht="18.75" customHeight="1">
      <c r="A26" s="28"/>
      <c r="B26" s="29"/>
      <c r="C26" s="29"/>
      <c r="D26" s="30"/>
      <c r="E26" s="28"/>
      <c r="F26" s="28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</row>
    <row r="27" spans="1:18" s="26" customFormat="1" ht="18.75" customHeight="1">
      <c r="A27" s="25" t="s">
        <v>139</v>
      </c>
      <c r="B27" s="24"/>
      <c r="C27" s="24"/>
      <c r="D27" s="23">
        <f>SUM(D5)</f>
        <v>30000</v>
      </c>
      <c r="E27" s="25"/>
      <c r="F27" s="25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1:18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</sheetData>
  <mergeCells count="4">
    <mergeCell ref="B3:B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6.1 แผนงานบริหารงานทั่วไป</vt:lpstr>
      <vt:lpstr>6.2 สาธารณสุข</vt:lpstr>
      <vt:lpstr>6.3 ศาสนาวัฒนธรรม</vt:lpstr>
      <vt:lpstr>6.4 อุตสาหกรรม</vt:lpstr>
      <vt:lpstr>'6.2 สาธารณสุข'!Print_Titles</vt:lpstr>
      <vt:lpstr>'6.3 ศาสนาวัฒนธรรม'!Print_Titles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yada</cp:lastModifiedBy>
  <cp:lastPrinted>2017-10-12T04:26:03Z</cp:lastPrinted>
  <dcterms:created xsi:type="dcterms:W3CDTF">2008-11-26T09:05:09Z</dcterms:created>
  <dcterms:modified xsi:type="dcterms:W3CDTF">2017-10-12T04:46:13Z</dcterms:modified>
</cp:coreProperties>
</file>